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1" i="1" l="1"/>
  <c r="J31" i="1" s="1"/>
  <c r="H31" i="1"/>
  <c r="I32" i="1" l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H32" i="1"/>
  <c r="H33" i="1"/>
  <c r="H34" i="1"/>
  <c r="H35" i="1"/>
  <c r="H36" i="1"/>
  <c r="H37" i="1"/>
  <c r="H3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I30" i="1" l="1"/>
  <c r="J30" i="1" l="1"/>
  <c r="I29" i="1"/>
  <c r="J29" i="1" s="1"/>
  <c r="I28" i="1"/>
  <c r="J28" i="1" s="1"/>
  <c r="I25" i="1"/>
  <c r="J25" i="1" s="1"/>
  <c r="I24" i="1"/>
  <c r="J24" i="1" s="1"/>
  <c r="I21" i="1"/>
  <c r="J21" i="1" s="1"/>
  <c r="I19" i="1"/>
  <c r="J19" i="1" s="1"/>
  <c r="I17" i="1"/>
  <c r="J17" i="1" s="1"/>
  <c r="I15" i="1" l="1"/>
  <c r="J15" i="1" s="1"/>
  <c r="I13" i="1"/>
  <c r="J13" i="1" s="1"/>
  <c r="I12" i="1"/>
  <c r="J12" i="1" s="1"/>
  <c r="I11" i="1"/>
  <c r="J11" i="1" s="1"/>
  <c r="I10" i="1"/>
  <c r="J10" i="1" l="1"/>
  <c r="I26" i="1"/>
  <c r="J26" i="1" s="1"/>
  <c r="I27" i="1"/>
  <c r="J27" i="1" s="1"/>
  <c r="I22" i="1"/>
  <c r="J22" i="1" s="1"/>
  <c r="I23" i="1"/>
  <c r="J23" i="1" s="1"/>
  <c r="I16" i="1"/>
  <c r="J16" i="1" s="1"/>
  <c r="I18" i="1"/>
  <c r="J18" i="1" s="1"/>
  <c r="I20" i="1"/>
  <c r="J20" i="1" s="1"/>
  <c r="I14" i="1"/>
  <c r="J14" i="1" s="1"/>
  <c r="I9" i="1"/>
  <c r="I39" i="1" l="1"/>
  <c r="J9" i="1"/>
  <c r="J39" i="1" s="1"/>
</calcChain>
</file>

<file path=xl/sharedStrings.xml><?xml version="1.0" encoding="utf-8"?>
<sst xmlns="http://schemas.openxmlformats.org/spreadsheetml/2006/main" count="129" uniqueCount="103">
  <si>
    <t>Приложение 1</t>
  </si>
  <si>
    <t>к техническому заданию</t>
  </si>
  <si>
    <t>Перечень и объем поставки</t>
  </si>
  <si>
    <t>№ п/п</t>
  </si>
  <si>
    <t>Номенкла-
турн. №</t>
  </si>
  <si>
    <t>Наименование</t>
  </si>
  <si>
    <t>Характеристики, требования и комплектация</t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</si>
  <si>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</si>
  <si>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</si>
  <si>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</si>
  <si>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</si>
  <si>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</si>
  <si>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</si>
  <si>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</si>
  <si>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Бумага туалетная</t>
  </si>
  <si>
    <t>шт</t>
  </si>
  <si>
    <t>Губка для посуды</t>
  </si>
  <si>
    <t>Назначение: мешки для мусора применяются в быту и на производствах для утилизации мелких отходов и соблюдения санитарно-гигиенических норм. Характеристика: объем –120 л., толщина полиэтилена –25 мкм., размер -  не менее 70×110 см., материал мешка - полиэтилен низкого давления. Комплект – не менее 10 штук в рулоне.</t>
  </si>
  <si>
    <t>Мешки для мусора 240л 10шт</t>
  </si>
  <si>
    <t>Мешки для мусора 30л 20шт</t>
  </si>
  <si>
    <t>Назначение:  мешки для мусора  предназначены для сбора, хранения, транспортировки и утилизации бытовых отходов. Характеристика: объем –30л., толщина полиэтилена -  10-12 мкм.,  размер -  50×60 см.,  материал мешка - полиэтилен низкого давления,  комплект - не менее 20 штук в рулоне.</t>
  </si>
  <si>
    <t>Освежитель воздуха 300 мл</t>
  </si>
  <si>
    <t>упк</t>
  </si>
  <si>
    <t>Метла</t>
  </si>
  <si>
    <t>Мешки для мусора 60л 50шт</t>
  </si>
  <si>
    <t>Назначение:  мешки для мусора  предназначены для сбора, хранения, транспортировки и утилизации бытовых отходов. Характеристика: объем – 60 л., толщина полиэтилена – 15-17 мкм.,  размер не менее 50×60 см.,  материал мешка - полиэтилен низкого давления,  комплект - не менее 50 штук в рулоне.</t>
  </si>
  <si>
    <t>Губка предназначена для мытья посуды, кухни, бытовых поверхностей, раковин, ванн, туалета. Губка  имеет мягкий слой и абразивный,  используется  с любыми чистящими и моющими средствами. Размер губки: длина 9,5 см; ширина 6,5 см.</t>
  </si>
  <si>
    <t>Метла карагач. Метла изготавливается из сухого карагача. Общая длина метлы - 80 см. Количество вязок -1 шт. Количество прутьев  55 шт. Вязки прочные, не распускаются. Прутья над поверхностью среза не выступают.</t>
  </si>
  <si>
    <t xml:space="preserve">Салфетка хозяйственная универсальная предназначена для влажной и сухой уборки. Легко удаляет грязь, пыль и влагу с любых поверхностей отлично впитывает влагу не оставляет разводов и ворса. Размер: 30x30 см. Цвет: в ассортименте. Плотность: 300 г/кв.м. Состав: микрофибра. </t>
  </si>
  <si>
    <t>Назначение: мешки для мусора применяются в быту и на производствах для утилизации мелких отходов и соблюдения санитарно-гигиенических норм. Характеристика: объем –240л., толщина полиэтилена –50 мкм., размер не менее 85×130 см., материал мешка - полиэтилен низкого давления. Комплект – не менее 10 штук в рулоне.</t>
  </si>
  <si>
    <t>Салфетка хоз из микрофибры 30х30 см</t>
  </si>
  <si>
    <t xml:space="preserve">Количество слоев: 1. Цвет бумаги: серый. Длина рулона туалетной бумаги: 53 м. Ширина рулона: 92 мм. Сырье: вторичное.
</t>
  </si>
  <si>
    <t>Салфетка из микрофибры для стекол и зеркал. Не оставляет ворсинок, разводов. Не царапает поверхность. Хорошо впитывает влагу. Размер 30х30 см. Плотность: 250 гp/м². Состав: микрофибра (80% полиэстер, 20% полиамид) Цвет: в ассортименте.</t>
  </si>
  <si>
    <t>5437850001</t>
  </si>
  <si>
    <t>1484230005</t>
  </si>
  <si>
    <t>Ведро оцинкованное 10 л</t>
  </si>
  <si>
    <t>2293110007</t>
  </si>
  <si>
    <t>Ведро пластиковое 7л</t>
  </si>
  <si>
    <t>9693520007</t>
  </si>
  <si>
    <t>Веник-сорго</t>
  </si>
  <si>
    <t>4737730006</t>
  </si>
  <si>
    <t>Грабли 12 зубъев 410х100мм с черенком</t>
  </si>
  <si>
    <t>2544500002</t>
  </si>
  <si>
    <t>4952330006</t>
  </si>
  <si>
    <t>Держатель для туалетной бумаги</t>
  </si>
  <si>
    <t>9693000011</t>
  </si>
  <si>
    <t>Ерш туалетный с подставкой</t>
  </si>
  <si>
    <t>Коврик влаговп ребрист 80х120см SUNSTEP</t>
  </si>
  <si>
    <t>2533100045</t>
  </si>
  <si>
    <t>Коврик грязезащитный 1000х1500мм т.16мм</t>
  </si>
  <si>
    <t>1489290007</t>
  </si>
  <si>
    <t>Лопата снеговая оцинк. 500х480 с черенк.</t>
  </si>
  <si>
    <t>1489200004</t>
  </si>
  <si>
    <t>Лопата совковая с черенком</t>
  </si>
  <si>
    <t>Лопата штыковая с черенком</t>
  </si>
  <si>
    <t>Лопата-движок д/уборки снега 820х590мм</t>
  </si>
  <si>
    <t>9697990001</t>
  </si>
  <si>
    <t>Метла синтетическая с дерев черенком</t>
  </si>
  <si>
    <t>2297110009</t>
  </si>
  <si>
    <t>Мешки для мусора 120л 10шт 25мкм</t>
  </si>
  <si>
    <t>2297110013</t>
  </si>
  <si>
    <t>2297110015</t>
  </si>
  <si>
    <t>2297110005</t>
  </si>
  <si>
    <t>8140270006</t>
  </si>
  <si>
    <t>Нить для прошивки документов</t>
  </si>
  <si>
    <t>2389800004</t>
  </si>
  <si>
    <t>Полотно нетканое ХПП не менее 180гр/м</t>
  </si>
  <si>
    <t>8157520015</t>
  </si>
  <si>
    <t>8157520014</t>
  </si>
  <si>
    <t>Салфетка хоз из микрофибры 40х40 см</t>
  </si>
  <si>
    <t>5463540002</t>
  </si>
  <si>
    <t>Салфетки бумажные</t>
  </si>
  <si>
    <t>2293110012</t>
  </si>
  <si>
    <t>Стакан одноразовый 200мл</t>
  </si>
  <si>
    <t>3483710031</t>
  </si>
  <si>
    <t>Элемент питания АА 1,5В</t>
  </si>
  <si>
    <t>3483710005</t>
  </si>
  <si>
    <t>Элемент питания ААА 1,5В</t>
  </si>
  <si>
    <t>м2</t>
  </si>
  <si>
    <t xml:space="preserve">Ведро оцинкованное объемом 10 литров. Материал металл. Покрытие цинк. Форма круглая.
</t>
  </si>
  <si>
    <t>Ведро хозяйственное пластиковое объемом 7л. Круглая форма корпуса. Изделие выполнено из прочного пластика.</t>
  </si>
  <si>
    <t xml:space="preserve">Веник для пола, высота 68 см. Рабочая часть 20 см. Веник изготовлен из веничного сорго, однолетнего растения семейства злаковых. Ручка веника и рабочая метущая часть веника плотно перевязаны металлической проволокой диаметром 0,5 мм в местах скрепления веника. Не осыпается при уборке, долго служит благодаря прочной оплетке. Для защиты рук ручка веника покрыта защитной оплеткой. </t>
  </si>
  <si>
    <t xml:space="preserve">Грабли с витыми зубьями. Материал зубцов
металл. Количество зубцов 12 шт. Материал черенка дерево. Длина черенка: 1200 мм.
</t>
  </si>
  <si>
    <t>Держатель для туалетной бумаги, выполненный из пластика, имеет крышку, которая защитит бумагу от пыли и грязи. Цвет товара белый или серый. Крепление навесное.</t>
  </si>
  <si>
    <t xml:space="preserve">Коврик влаговпитывающий ребристый, размер 80х120см. Форма прямоугольная. Ворс есть, вшит в подложку. Материал поливинилхлорид, полипропилен, полиэстер. Противоскользящая основа есть. Материал основы поливинилхлорид, полиэстер, резина. Цвет товара серый, черный. Тип рисунка однотонный.
</t>
  </si>
  <si>
    <t>Коврик грязезащитный резиновый, размер 100х150 см. Цвет: черный. Коврик на резиновой основе, состоящий из ячеек.</t>
  </si>
  <si>
    <t>ИТОГО:</t>
  </si>
  <si>
    <t>Лопата для уборки снега оцинкованная размер 500х480, деревянный черенок. Длина черенка: 1200 мм.</t>
  </si>
  <si>
    <t>Лопата штыковая с черенком. Тип штыковая.
Черенок есть. Материал рабочей части
углеродистая сталь. Материал черенка дерево, диаметр черенка 4 см. Общая длина лопаты 142 см. Длина рабочей части 28.5 см; ширина
20.5 см; толщина металла: 1.6 мм.</t>
  </si>
  <si>
    <t xml:space="preserve">Лопата-движок д/уборки снега. Пластиковый движок усиленной конструкции, размером 820х590мм, со стальной рукояткой. Ковш выполнен из прочного полипропилена, устойчивого к воздействию низких температур.
Ковш имеет ширину 820 мм и снабжен бортиками для удержания снега. П-образная рукоятка. Материал черенка/ручки алюминий. Защита от коррозии — стальная рукоятка покрыта эмалью. Ковш снабжен стальной планкой и ребрам жесткости. Общая длина движка 1280 мм.
</t>
  </si>
  <si>
    <t xml:space="preserve">Метла синтетическая подходит для уборки сухой и мокрой листвы, снега, грязи и другого мусора. Метла изготавливается из полипропиленового ворса, к5оторый имеет высокую прочность на излом, высокую износоустойчивость, морозостойкость. Инструмент состоит из пластиковой насадки и деревянного черенка.  Длина черенка — 120 см. </t>
  </si>
  <si>
    <t>Нить лавсановая изготовленная из полиэфирного (лавсанового) волокна, скрученная из 3-х прочных полиэфирных нитей, общей толщиной 0,7 мм. Нить имеет однородную текстуру по всей длине, невосприимчива к плесени, грибкам, повышенной влажности, УФ-лучам, температурным амплитудам. Материал-лавсан-штапелированный. Толщина нити-0,7 мм. Длина намотки-1000 м. Цвет-белый. Упаковка ед. товара-пленка.</t>
  </si>
  <si>
    <t>Освежитель воздуха предназначен для устранения неприятных запахов в различных помещениях. Принцип работы ручной. Форма выпуска аэрозоль. Объем – 300мл.,  аромат - в ассортименте, с длительным действием, без содержания  озоноразрушающих веществ.</t>
  </si>
  <si>
    <t>Полотно холстопрошивное хлопчатобумажное, предназначенное для мытья и протирки пола и других поверхностей. Хорошо впитывает воду. Полотно имеет однородную массу, структуру, прошитое нитью. 
Состав ткани: хлопок 80 %, полиэстер 20 %.
Цвет товара белый.
Материал нетканое полотно, полиэстер, хлопок
Длина рулона 50 м. Ширина рулона 80 см. Плотность: 180 (+/-10) г/кв. м.</t>
  </si>
  <si>
    <t xml:space="preserve">Салфетки бумажные однослойные целлюлозные.  
Гигроскопичные - отлично впитывают влагу;
Плотные – хорошо сохраняют форму. Количество листов в пачке: 100 шт. Количество слоев: 1. Состав: 100% целлюлоза. Цвет: белый и синий. Размер: 23 х 23 см. Упаковка: пакет.
</t>
  </si>
  <si>
    <t>Одноразовые особо плотные стаканы. Изготовлены из экологически чистого полимера – полипропилена. Прозрачные стаканы предназначены для холодных и горячих напитков, сохраняют внешний вид, не деформируются и не растрескиваются при температуре до 75 градусов по Цельсию. Диаметр - 70 мм. Тип товара: стакан. Объем: 200 мл. Материал: полипропилен (PP). Серия: Плотный. Цвет: прозрачный.</t>
  </si>
  <si>
    <t xml:space="preserve">Щелочная батарейка Duracell  AA  (эквивалент), для устройств с высоким и среднем энергопотреблением, технология Duralock предохраняет батарейку от саморазряда.
Типоразмер: AA "пальчиковая". Технология: щелочная (alkaline). Рабочее напряжение 1.5 В. Внутреннее сопротивление: 120 мОм. Перезаряжаемость: нет. Емкость 200 мА ч.
</t>
  </si>
  <si>
    <t xml:space="preserve">Щелочные батарейки Duracell Basic AAA (эквивалент) обеспечивают стабильную работу настенных часов, наушников, компьютерных мышей и клавиатур. технология Duralock сохранит заряд до 10 лет. Типоразмер: AAA.
Технология: щелочная (alkaline).  Рабочее напряжение 1.5 В. </t>
  </si>
  <si>
    <t>Лопата совковая с деревянным черенком 1-го сорта и двумя ребрами жесткости. Предназначена для уборки песка, дерна, щебня и листьев. Рабочее полотно из высокоуглеродистой стали. Общая высота - 1400 мм. Высота полотна - 25,5 см. Ширина полотна - 23 см. Диаметр черенка - 40 мм. Материал - сталь 3. Покрытие - нитроэмаль.</t>
  </si>
  <si>
    <t>Предназначен для чистки сантехники в туалетной комнате.
Комплектация: стакан, ерш.
Материал: Полипропилен.
Цвет: белый, серый, бежевый.
Монтаж: напольный.</t>
  </si>
  <si>
    <t>Перчатки резиновые</t>
  </si>
  <si>
    <t>пар</t>
  </si>
  <si>
    <t>Перчатки  изготовлены из высококачественного латекса, эластичны, долговечны, защищают от влаги, от воздействия моющих, чистящих средств. Предназначены для общих хозяйственных работ, мойки, уборки помещенийю Размеры: S,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</si>
</sst>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/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topLeftCell="A28" zoomScale="85" zoomScaleNormal="85" workbookViewId="0">
      <selection activeCell="O31" sqref="O31"/>
    </sheetView>
  </sheetViews>
  <sheetFormatPr defaultRowHeight="15" x14ac:dyDescent="0.25"/>
  <cols>
    <col min="1" max="1" width="3.85546875" customWidth="1"/>
    <col min="2" max="2" width="12" customWidth="1"/>
    <col min="3" max="3" width="15.140625" customWidth="1"/>
    <col min="4" max="4" width="44.140625" customWidth="1"/>
    <col min="5" max="5" width="7.140625" customWidth="1"/>
    <col min="6" max="8" width="9.28515625" bestFit="1" customWidth="1"/>
    <col min="9" max="9" width="13" customWidth="1"/>
    <col min="10" max="10" width="12.85546875" customWidth="1"/>
  </cols>
  <sheetData>
    <row r="1" spans="1:10" x14ac:dyDescent="0.25">
      <c r="I1" s="1" t="s">
        <v>0</v>
      </c>
    </row>
    <row r="2" spans="1:10" x14ac:dyDescent="0.25">
      <c r="H2" s="1" t="s">
        <v>1</v>
      </c>
    </row>
    <row r="4" spans="1:10" ht="18.75" x14ac:dyDescent="0.3">
      <c r="D4" s="2" t="s">
        <v>2</v>
      </c>
    </row>
    <row r="6" spans="1:10" ht="25.5" x14ac:dyDescent="0.25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4" t="s">
        <v>9</v>
      </c>
      <c r="H6" s="4"/>
      <c r="I6" s="4"/>
      <c r="J6" s="4"/>
    </row>
    <row r="7" spans="1:10" ht="38.25" x14ac:dyDescent="0.25">
      <c r="A7" s="3"/>
      <c r="B7" s="3"/>
      <c r="C7" s="3"/>
      <c r="D7" s="3"/>
      <c r="E7" s="3"/>
      <c r="F7" s="3"/>
      <c r="G7" s="5" t="s">
        <v>10</v>
      </c>
      <c r="H7" s="5" t="s">
        <v>11</v>
      </c>
      <c r="I7" s="5" t="s">
        <v>12</v>
      </c>
      <c r="J7" s="5" t="s">
        <v>13</v>
      </c>
    </row>
    <row r="8" spans="1:10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</row>
    <row r="9" spans="1:10" ht="46.5" customHeight="1" x14ac:dyDescent="0.25">
      <c r="A9" s="6">
        <v>1</v>
      </c>
      <c r="B9" s="7" t="s">
        <v>33</v>
      </c>
      <c r="C9" s="8" t="s">
        <v>14</v>
      </c>
      <c r="D9" s="8" t="s">
        <v>31</v>
      </c>
      <c r="E9" s="11" t="s">
        <v>15</v>
      </c>
      <c r="F9" s="7">
        <v>3000</v>
      </c>
      <c r="G9" s="12">
        <v>27.81</v>
      </c>
      <c r="H9" s="12">
        <f>G9*1.2</f>
        <v>33.372</v>
      </c>
      <c r="I9" s="12">
        <f>F9*G9</f>
        <v>83430</v>
      </c>
      <c r="J9" s="12">
        <f>I9*1.2</f>
        <v>100116</v>
      </c>
    </row>
    <row r="10" spans="1:10" ht="48" customHeight="1" x14ac:dyDescent="0.25">
      <c r="A10" s="6">
        <v>2</v>
      </c>
      <c r="B10" s="7" t="s">
        <v>34</v>
      </c>
      <c r="C10" s="8" t="s">
        <v>35</v>
      </c>
      <c r="D10" s="8" t="s">
        <v>79</v>
      </c>
      <c r="E10" s="7" t="s">
        <v>15</v>
      </c>
      <c r="F10" s="7">
        <v>8</v>
      </c>
      <c r="G10" s="12">
        <v>443.34</v>
      </c>
      <c r="H10" s="12">
        <f t="shared" ref="H10:H13" si="0">G10*1.2</f>
        <v>532.00799999999992</v>
      </c>
      <c r="I10" s="12">
        <f t="shared" ref="I10:I13" si="1">F10*G10</f>
        <v>3546.72</v>
      </c>
      <c r="J10" s="12">
        <f t="shared" ref="J10:J38" si="2">I10*1.2</f>
        <v>4256.0639999999994</v>
      </c>
    </row>
    <row r="11" spans="1:10" ht="46.5" customHeight="1" x14ac:dyDescent="0.25">
      <c r="A11" s="6">
        <v>3</v>
      </c>
      <c r="B11" s="7" t="s">
        <v>36</v>
      </c>
      <c r="C11" s="8" t="s">
        <v>37</v>
      </c>
      <c r="D11" s="8" t="s">
        <v>80</v>
      </c>
      <c r="E11" s="7" t="s">
        <v>15</v>
      </c>
      <c r="F11" s="7">
        <v>7</v>
      </c>
      <c r="G11" s="12">
        <v>212.81</v>
      </c>
      <c r="H11" s="12">
        <f t="shared" si="0"/>
        <v>255.37199999999999</v>
      </c>
      <c r="I11" s="12">
        <f t="shared" si="1"/>
        <v>1489.67</v>
      </c>
      <c r="J11" s="12">
        <f t="shared" si="2"/>
        <v>1787.604</v>
      </c>
    </row>
    <row r="12" spans="1:10" ht="136.5" customHeight="1" x14ac:dyDescent="0.25">
      <c r="A12" s="6">
        <v>4</v>
      </c>
      <c r="B12" s="7" t="s">
        <v>38</v>
      </c>
      <c r="C12" s="8" t="s">
        <v>39</v>
      </c>
      <c r="D12" s="8" t="s">
        <v>81</v>
      </c>
      <c r="E12" s="11" t="s">
        <v>15</v>
      </c>
      <c r="F12" s="7">
        <v>10</v>
      </c>
      <c r="G12" s="12">
        <v>144.09</v>
      </c>
      <c r="H12" s="12">
        <f t="shared" si="0"/>
        <v>172.90799999999999</v>
      </c>
      <c r="I12" s="12">
        <f t="shared" si="1"/>
        <v>1440.9</v>
      </c>
      <c r="J12" s="12">
        <f t="shared" si="2"/>
        <v>1729.0800000000002</v>
      </c>
    </row>
    <row r="13" spans="1:10" ht="60" customHeight="1" x14ac:dyDescent="0.25">
      <c r="A13" s="6">
        <v>5</v>
      </c>
      <c r="B13" s="7" t="s">
        <v>40</v>
      </c>
      <c r="C13" s="8" t="s">
        <v>41</v>
      </c>
      <c r="D13" s="8" t="s">
        <v>82</v>
      </c>
      <c r="E13" s="11" t="s">
        <v>15</v>
      </c>
      <c r="F13" s="7">
        <v>10</v>
      </c>
      <c r="G13" s="12">
        <v>410.01</v>
      </c>
      <c r="H13" s="12">
        <f t="shared" si="0"/>
        <v>492.01199999999994</v>
      </c>
      <c r="I13" s="12">
        <f t="shared" si="1"/>
        <v>4100.1000000000004</v>
      </c>
      <c r="J13" s="12">
        <f t="shared" si="2"/>
        <v>4920.12</v>
      </c>
    </row>
    <row r="14" spans="1:10" ht="90.75" customHeight="1" x14ac:dyDescent="0.25">
      <c r="A14" s="6">
        <v>6</v>
      </c>
      <c r="B14" s="7" t="s">
        <v>42</v>
      </c>
      <c r="C14" s="8" t="s">
        <v>16</v>
      </c>
      <c r="D14" s="8" t="s">
        <v>26</v>
      </c>
      <c r="E14" s="11" t="s">
        <v>15</v>
      </c>
      <c r="F14" s="7">
        <v>130</v>
      </c>
      <c r="G14" s="12">
        <v>7.26</v>
      </c>
      <c r="H14" s="12">
        <f t="shared" ref="H14:H38" si="3">G14*1.2</f>
        <v>8.7119999999999997</v>
      </c>
      <c r="I14" s="12">
        <f t="shared" ref="I14:I38" si="4">F14*G14</f>
        <v>943.8</v>
      </c>
      <c r="J14" s="12">
        <f t="shared" si="2"/>
        <v>1132.56</v>
      </c>
    </row>
    <row r="15" spans="1:10" ht="62.25" customHeight="1" x14ac:dyDescent="0.25">
      <c r="A15" s="6">
        <v>7</v>
      </c>
      <c r="B15" s="7" t="s">
        <v>43</v>
      </c>
      <c r="C15" s="8" t="s">
        <v>44</v>
      </c>
      <c r="D15" s="9" t="s">
        <v>83</v>
      </c>
      <c r="E15" s="11" t="s">
        <v>15</v>
      </c>
      <c r="F15" s="7">
        <v>4</v>
      </c>
      <c r="G15" s="12">
        <v>342.54</v>
      </c>
      <c r="H15" s="12">
        <f t="shared" si="3"/>
        <v>411.048</v>
      </c>
      <c r="I15" s="12">
        <f t="shared" si="4"/>
        <v>1370.16</v>
      </c>
      <c r="J15" s="12">
        <f t="shared" si="2"/>
        <v>1644.192</v>
      </c>
    </row>
    <row r="16" spans="1:10" ht="90" customHeight="1" x14ac:dyDescent="0.25">
      <c r="A16" s="6">
        <v>8</v>
      </c>
      <c r="B16" s="7" t="s">
        <v>45</v>
      </c>
      <c r="C16" s="8" t="s">
        <v>46</v>
      </c>
      <c r="D16" s="8" t="s">
        <v>99</v>
      </c>
      <c r="E16" s="11" t="s">
        <v>15</v>
      </c>
      <c r="F16" s="7">
        <v>10</v>
      </c>
      <c r="G16" s="12">
        <v>164.06</v>
      </c>
      <c r="H16" s="12">
        <f t="shared" si="3"/>
        <v>196.87199999999999</v>
      </c>
      <c r="I16" s="12">
        <f t="shared" si="4"/>
        <v>1640.6</v>
      </c>
      <c r="J16" s="12">
        <f t="shared" si="2"/>
        <v>1968.7199999999998</v>
      </c>
    </row>
    <row r="17" spans="1:10" ht="106.5" customHeight="1" x14ac:dyDescent="0.25">
      <c r="A17" s="6">
        <v>9</v>
      </c>
      <c r="B17" s="11">
        <v>2533100036</v>
      </c>
      <c r="C17" s="13" t="s">
        <v>47</v>
      </c>
      <c r="D17" s="8" t="s">
        <v>84</v>
      </c>
      <c r="E17" s="11" t="s">
        <v>15</v>
      </c>
      <c r="F17" s="11">
        <v>8</v>
      </c>
      <c r="G17" s="14">
        <v>1083.55</v>
      </c>
      <c r="H17" s="12">
        <f t="shared" si="3"/>
        <v>1300.26</v>
      </c>
      <c r="I17" s="12">
        <f t="shared" si="4"/>
        <v>8668.4</v>
      </c>
      <c r="J17" s="12">
        <f t="shared" si="2"/>
        <v>10402.08</v>
      </c>
    </row>
    <row r="18" spans="1:10" ht="61.5" customHeight="1" x14ac:dyDescent="0.25">
      <c r="A18" s="6">
        <v>10</v>
      </c>
      <c r="B18" s="7" t="s">
        <v>48</v>
      </c>
      <c r="C18" s="8" t="s">
        <v>49</v>
      </c>
      <c r="D18" s="8" t="s">
        <v>85</v>
      </c>
      <c r="E18" s="11" t="s">
        <v>15</v>
      </c>
      <c r="F18" s="7">
        <v>9</v>
      </c>
      <c r="G18" s="12">
        <v>3671.08</v>
      </c>
      <c r="H18" s="12">
        <f t="shared" si="3"/>
        <v>4405.2959999999994</v>
      </c>
      <c r="I18" s="12">
        <f t="shared" si="4"/>
        <v>33039.72</v>
      </c>
      <c r="J18" s="12">
        <f t="shared" si="2"/>
        <v>39647.663999999997</v>
      </c>
    </row>
    <row r="19" spans="1:10" ht="60.75" customHeight="1" x14ac:dyDescent="0.25">
      <c r="A19" s="6">
        <v>11</v>
      </c>
      <c r="B19" s="7" t="s">
        <v>50</v>
      </c>
      <c r="C19" s="8" t="s">
        <v>51</v>
      </c>
      <c r="D19" s="8" t="s">
        <v>87</v>
      </c>
      <c r="E19" s="7" t="s">
        <v>15</v>
      </c>
      <c r="F19" s="7">
        <v>4</v>
      </c>
      <c r="G19" s="12">
        <v>959.43</v>
      </c>
      <c r="H19" s="12">
        <f t="shared" si="3"/>
        <v>1151.3159999999998</v>
      </c>
      <c r="I19" s="12">
        <f t="shared" si="4"/>
        <v>3837.72</v>
      </c>
      <c r="J19" s="12">
        <f t="shared" si="2"/>
        <v>4605.2639999999992</v>
      </c>
    </row>
    <row r="20" spans="1:10" ht="122.25" customHeight="1" x14ac:dyDescent="0.25">
      <c r="A20" s="6">
        <v>12</v>
      </c>
      <c r="B20" s="7" t="s">
        <v>52</v>
      </c>
      <c r="C20" s="8" t="s">
        <v>53</v>
      </c>
      <c r="D20" s="8" t="s">
        <v>98</v>
      </c>
      <c r="E20" s="7" t="s">
        <v>15</v>
      </c>
      <c r="F20" s="7">
        <v>8</v>
      </c>
      <c r="G20" s="12">
        <v>418.82</v>
      </c>
      <c r="H20" s="12">
        <f t="shared" si="3"/>
        <v>502.58399999999995</v>
      </c>
      <c r="I20" s="12">
        <f t="shared" si="4"/>
        <v>3350.56</v>
      </c>
      <c r="J20" s="12">
        <f t="shared" si="2"/>
        <v>4020.6719999999996</v>
      </c>
    </row>
    <row r="21" spans="1:10" ht="90" customHeight="1" x14ac:dyDescent="0.25">
      <c r="A21" s="6">
        <v>13</v>
      </c>
      <c r="B21" s="7">
        <v>1489200002</v>
      </c>
      <c r="C21" s="8" t="s">
        <v>54</v>
      </c>
      <c r="D21" s="8" t="s">
        <v>88</v>
      </c>
      <c r="E21" s="7" t="s">
        <v>15</v>
      </c>
      <c r="F21" s="7">
        <v>6</v>
      </c>
      <c r="G21" s="12">
        <v>411.66</v>
      </c>
      <c r="H21" s="12">
        <f t="shared" si="3"/>
        <v>493.99200000000002</v>
      </c>
      <c r="I21" s="12">
        <f t="shared" si="4"/>
        <v>2469.96</v>
      </c>
      <c r="J21" s="12">
        <f t="shared" si="2"/>
        <v>2963.9519999999998</v>
      </c>
    </row>
    <row r="22" spans="1:10" ht="180" customHeight="1" x14ac:dyDescent="0.25">
      <c r="A22" s="6">
        <v>14</v>
      </c>
      <c r="B22" s="7">
        <v>1000001308</v>
      </c>
      <c r="C22" s="8" t="s">
        <v>55</v>
      </c>
      <c r="D22" s="8" t="s">
        <v>89</v>
      </c>
      <c r="E22" s="7" t="s">
        <v>15</v>
      </c>
      <c r="F22" s="7">
        <v>2</v>
      </c>
      <c r="G22" s="12">
        <v>1779.9</v>
      </c>
      <c r="H22" s="12">
        <f t="shared" si="3"/>
        <v>2135.88</v>
      </c>
      <c r="I22" s="12">
        <f t="shared" si="4"/>
        <v>3559.8</v>
      </c>
      <c r="J22" s="12">
        <f t="shared" si="2"/>
        <v>4271.76</v>
      </c>
    </row>
    <row r="23" spans="1:10" ht="75.75" customHeight="1" x14ac:dyDescent="0.25">
      <c r="A23" s="6">
        <v>15</v>
      </c>
      <c r="B23" s="7" t="s">
        <v>56</v>
      </c>
      <c r="C23" s="8" t="s">
        <v>23</v>
      </c>
      <c r="D23" s="8" t="s">
        <v>27</v>
      </c>
      <c r="E23" s="11" t="s">
        <v>15</v>
      </c>
      <c r="F23" s="7">
        <v>30</v>
      </c>
      <c r="G23" s="12">
        <v>236.94</v>
      </c>
      <c r="H23" s="12">
        <f t="shared" si="3"/>
        <v>284.32799999999997</v>
      </c>
      <c r="I23" s="12">
        <f t="shared" si="4"/>
        <v>7108.2</v>
      </c>
      <c r="J23" s="12">
        <f t="shared" si="2"/>
        <v>8529.84</v>
      </c>
    </row>
    <row r="24" spans="1:10" ht="118.5" customHeight="1" x14ac:dyDescent="0.25">
      <c r="A24" s="6">
        <v>16</v>
      </c>
      <c r="B24" s="7">
        <v>9693520003</v>
      </c>
      <c r="C24" s="8" t="s">
        <v>57</v>
      </c>
      <c r="D24" s="8" t="s">
        <v>90</v>
      </c>
      <c r="E24" s="11" t="s">
        <v>15</v>
      </c>
      <c r="F24" s="7">
        <v>6</v>
      </c>
      <c r="G24" s="12">
        <v>301.63</v>
      </c>
      <c r="H24" s="12">
        <f t="shared" si="3"/>
        <v>361.95599999999996</v>
      </c>
      <c r="I24" s="12">
        <f t="shared" si="4"/>
        <v>1809.78</v>
      </c>
      <c r="J24" s="12">
        <f t="shared" si="2"/>
        <v>2171.7359999999999</v>
      </c>
    </row>
    <row r="25" spans="1:10" ht="122.25" customHeight="1" x14ac:dyDescent="0.25">
      <c r="A25" s="6">
        <v>17</v>
      </c>
      <c r="B25" s="7" t="s">
        <v>58</v>
      </c>
      <c r="C25" s="8" t="s">
        <v>59</v>
      </c>
      <c r="D25" s="8" t="s">
        <v>17</v>
      </c>
      <c r="E25" s="7" t="s">
        <v>22</v>
      </c>
      <c r="F25" s="7">
        <v>300</v>
      </c>
      <c r="G25" s="12">
        <v>143.86000000000001</v>
      </c>
      <c r="H25" s="12">
        <f t="shared" si="3"/>
        <v>172.63200000000001</v>
      </c>
      <c r="I25" s="12">
        <f t="shared" si="4"/>
        <v>43158.000000000007</v>
      </c>
      <c r="J25" s="12">
        <f t="shared" si="2"/>
        <v>51789.600000000006</v>
      </c>
    </row>
    <row r="26" spans="1:10" ht="123" customHeight="1" x14ac:dyDescent="0.25">
      <c r="A26" s="6">
        <v>18</v>
      </c>
      <c r="B26" s="7" t="s">
        <v>60</v>
      </c>
      <c r="C26" s="8" t="s">
        <v>18</v>
      </c>
      <c r="D26" s="8" t="s">
        <v>29</v>
      </c>
      <c r="E26" s="7" t="s">
        <v>22</v>
      </c>
      <c r="F26" s="7">
        <v>100</v>
      </c>
      <c r="G26" s="12">
        <v>681.6</v>
      </c>
      <c r="H26" s="12">
        <f t="shared" si="3"/>
        <v>817.92</v>
      </c>
      <c r="I26" s="12">
        <f t="shared" si="4"/>
        <v>68160</v>
      </c>
      <c r="J26" s="12">
        <f t="shared" si="2"/>
        <v>81792</v>
      </c>
    </row>
    <row r="27" spans="1:10" ht="106.5" customHeight="1" x14ac:dyDescent="0.25">
      <c r="A27" s="6">
        <v>19</v>
      </c>
      <c r="B27" s="7" t="s">
        <v>61</v>
      </c>
      <c r="C27" s="8" t="s">
        <v>19</v>
      </c>
      <c r="D27" s="8" t="s">
        <v>20</v>
      </c>
      <c r="E27" s="7" t="s">
        <v>22</v>
      </c>
      <c r="F27" s="7">
        <v>290</v>
      </c>
      <c r="G27" s="12">
        <v>61.14</v>
      </c>
      <c r="H27" s="12">
        <f t="shared" si="3"/>
        <v>73.367999999999995</v>
      </c>
      <c r="I27" s="12">
        <f t="shared" si="4"/>
        <v>17730.599999999999</v>
      </c>
      <c r="J27" s="12">
        <f t="shared" si="2"/>
        <v>21276.719999999998</v>
      </c>
    </row>
    <row r="28" spans="1:10" ht="106.5" customHeight="1" x14ac:dyDescent="0.25">
      <c r="A28" s="6">
        <v>20</v>
      </c>
      <c r="B28" s="7" t="s">
        <v>62</v>
      </c>
      <c r="C28" s="8" t="s">
        <v>24</v>
      </c>
      <c r="D28" s="8" t="s">
        <v>25</v>
      </c>
      <c r="E28" s="7" t="s">
        <v>22</v>
      </c>
      <c r="F28" s="7">
        <v>50</v>
      </c>
      <c r="G28" s="12">
        <v>180.8</v>
      </c>
      <c r="H28" s="12">
        <f t="shared" si="3"/>
        <v>216.96</v>
      </c>
      <c r="I28" s="12">
        <f t="shared" si="4"/>
        <v>9040</v>
      </c>
      <c r="J28" s="12">
        <f t="shared" si="2"/>
        <v>10848</v>
      </c>
    </row>
    <row r="29" spans="1:10" ht="150.75" customHeight="1" x14ac:dyDescent="0.25">
      <c r="A29" s="6">
        <v>21</v>
      </c>
      <c r="B29" s="7" t="s">
        <v>63</v>
      </c>
      <c r="C29" s="8" t="s">
        <v>64</v>
      </c>
      <c r="D29" s="8" t="s">
        <v>91</v>
      </c>
      <c r="E29" s="11" t="s">
        <v>15</v>
      </c>
      <c r="F29" s="7">
        <v>10</v>
      </c>
      <c r="G29" s="12">
        <v>201.57</v>
      </c>
      <c r="H29" s="12">
        <f t="shared" si="3"/>
        <v>241.88399999999999</v>
      </c>
      <c r="I29" s="12">
        <f t="shared" si="4"/>
        <v>2015.6999999999998</v>
      </c>
      <c r="J29" s="12">
        <f t="shared" si="2"/>
        <v>2418.8399999999997</v>
      </c>
    </row>
    <row r="30" spans="1:10" ht="92.25" customHeight="1" x14ac:dyDescent="0.25">
      <c r="A30" s="6">
        <v>22</v>
      </c>
      <c r="B30" s="7" t="s">
        <v>65</v>
      </c>
      <c r="C30" s="8" t="s">
        <v>21</v>
      </c>
      <c r="D30" s="8" t="s">
        <v>92</v>
      </c>
      <c r="E30" s="7" t="s">
        <v>15</v>
      </c>
      <c r="F30" s="7">
        <v>150</v>
      </c>
      <c r="G30" s="12">
        <v>67.540000000000006</v>
      </c>
      <c r="H30" s="12">
        <f t="shared" si="3"/>
        <v>81.048000000000002</v>
      </c>
      <c r="I30" s="12">
        <f t="shared" si="4"/>
        <v>10131.000000000002</v>
      </c>
      <c r="J30" s="12">
        <f t="shared" si="2"/>
        <v>12157.200000000003</v>
      </c>
    </row>
    <row r="31" spans="1:10" ht="92.25" customHeight="1" x14ac:dyDescent="0.25">
      <c r="A31" s="6">
        <v>23</v>
      </c>
      <c r="B31" s="7">
        <v>2514430001</v>
      </c>
      <c r="C31" s="8" t="s">
        <v>100</v>
      </c>
      <c r="D31" s="8" t="s">
        <v>102</v>
      </c>
      <c r="E31" s="7" t="s">
        <v>101</v>
      </c>
      <c r="F31" s="7">
        <v>500</v>
      </c>
      <c r="G31" s="12">
        <v>28.5</v>
      </c>
      <c r="H31" s="12">
        <f>G31*1.2</f>
        <v>34.199999999999996</v>
      </c>
      <c r="I31" s="12">
        <f>F31*G31</f>
        <v>14250</v>
      </c>
      <c r="J31" s="12">
        <f t="shared" si="2"/>
        <v>17100</v>
      </c>
    </row>
    <row r="32" spans="1:10" ht="180" x14ac:dyDescent="0.25">
      <c r="A32" s="6">
        <v>24</v>
      </c>
      <c r="B32" s="11">
        <v>8392120001</v>
      </c>
      <c r="C32" s="13" t="s">
        <v>66</v>
      </c>
      <c r="D32" s="8" t="s">
        <v>93</v>
      </c>
      <c r="E32" s="11" t="s">
        <v>78</v>
      </c>
      <c r="F32" s="11">
        <v>50</v>
      </c>
      <c r="G32" s="14">
        <v>38.590000000000003</v>
      </c>
      <c r="H32" s="12">
        <f t="shared" si="3"/>
        <v>46.308</v>
      </c>
      <c r="I32" s="12">
        <f t="shared" si="4"/>
        <v>1929.5000000000002</v>
      </c>
      <c r="J32" s="12">
        <f t="shared" si="2"/>
        <v>2315.4</v>
      </c>
    </row>
    <row r="33" spans="1:10" ht="105" x14ac:dyDescent="0.25">
      <c r="A33" s="6">
        <v>25</v>
      </c>
      <c r="B33" s="7" t="s">
        <v>67</v>
      </c>
      <c r="C33" s="8" t="s">
        <v>30</v>
      </c>
      <c r="D33" s="10" t="s">
        <v>28</v>
      </c>
      <c r="E33" s="11" t="s">
        <v>15</v>
      </c>
      <c r="F33" s="7">
        <v>100</v>
      </c>
      <c r="G33" s="12">
        <v>53.85</v>
      </c>
      <c r="H33" s="12">
        <f t="shared" si="3"/>
        <v>64.62</v>
      </c>
      <c r="I33" s="12">
        <f t="shared" si="4"/>
        <v>5385</v>
      </c>
      <c r="J33" s="12">
        <f t="shared" si="2"/>
        <v>6462</v>
      </c>
    </row>
    <row r="34" spans="1:10" ht="90" x14ac:dyDescent="0.25">
      <c r="A34" s="6">
        <v>26</v>
      </c>
      <c r="B34" s="7" t="s">
        <v>68</v>
      </c>
      <c r="C34" s="8" t="s">
        <v>69</v>
      </c>
      <c r="D34" s="10" t="s">
        <v>32</v>
      </c>
      <c r="E34" s="11" t="s">
        <v>15</v>
      </c>
      <c r="F34" s="7">
        <v>100</v>
      </c>
      <c r="G34" s="12">
        <v>68.349999999999994</v>
      </c>
      <c r="H34" s="12">
        <f t="shared" si="3"/>
        <v>82.02</v>
      </c>
      <c r="I34" s="12">
        <f t="shared" si="4"/>
        <v>6834.9999999999991</v>
      </c>
      <c r="J34" s="12">
        <f t="shared" si="2"/>
        <v>8201.9999999999982</v>
      </c>
    </row>
    <row r="35" spans="1:10" ht="89.25" customHeight="1" x14ac:dyDescent="0.25">
      <c r="A35" s="6">
        <v>27</v>
      </c>
      <c r="B35" s="7" t="s">
        <v>70</v>
      </c>
      <c r="C35" s="8" t="s">
        <v>71</v>
      </c>
      <c r="D35" s="8" t="s">
        <v>94</v>
      </c>
      <c r="E35" s="11" t="s">
        <v>15</v>
      </c>
      <c r="F35" s="7">
        <v>40</v>
      </c>
      <c r="G35" s="12">
        <v>35.58</v>
      </c>
      <c r="H35" s="12">
        <f t="shared" si="3"/>
        <v>42.695999999999998</v>
      </c>
      <c r="I35" s="12">
        <f t="shared" si="4"/>
        <v>1423.1999999999998</v>
      </c>
      <c r="J35" s="12">
        <f t="shared" si="2"/>
        <v>1707.8399999999997</v>
      </c>
    </row>
    <row r="36" spans="1:10" ht="151.5" customHeight="1" x14ac:dyDescent="0.25">
      <c r="A36" s="6">
        <v>28</v>
      </c>
      <c r="B36" s="7" t="s">
        <v>72</v>
      </c>
      <c r="C36" s="8" t="s">
        <v>73</v>
      </c>
      <c r="D36" s="8" t="s">
        <v>95</v>
      </c>
      <c r="E36" s="7" t="s">
        <v>15</v>
      </c>
      <c r="F36" s="7">
        <v>1500</v>
      </c>
      <c r="G36" s="12">
        <v>1</v>
      </c>
      <c r="H36" s="12">
        <f t="shared" si="3"/>
        <v>1.2</v>
      </c>
      <c r="I36" s="12">
        <f t="shared" si="4"/>
        <v>1500</v>
      </c>
      <c r="J36" s="12">
        <f t="shared" si="2"/>
        <v>1800</v>
      </c>
    </row>
    <row r="37" spans="1:10" ht="120" customHeight="1" x14ac:dyDescent="0.25">
      <c r="A37" s="6">
        <v>29</v>
      </c>
      <c r="B37" s="7" t="s">
        <v>74</v>
      </c>
      <c r="C37" s="13" t="s">
        <v>75</v>
      </c>
      <c r="D37" s="8" t="s">
        <v>96</v>
      </c>
      <c r="E37" s="11" t="s">
        <v>15</v>
      </c>
      <c r="F37" s="7">
        <v>190</v>
      </c>
      <c r="G37" s="12">
        <v>33.54</v>
      </c>
      <c r="H37" s="12">
        <f t="shared" si="3"/>
        <v>40.247999999999998</v>
      </c>
      <c r="I37" s="12">
        <f t="shared" si="4"/>
        <v>6372.5999999999995</v>
      </c>
      <c r="J37" s="12">
        <f t="shared" si="2"/>
        <v>7647.119999999999</v>
      </c>
    </row>
    <row r="38" spans="1:10" ht="107.25" customHeight="1" x14ac:dyDescent="0.25">
      <c r="A38" s="6">
        <v>30</v>
      </c>
      <c r="B38" s="7" t="s">
        <v>76</v>
      </c>
      <c r="C38" s="13" t="s">
        <v>77</v>
      </c>
      <c r="D38" s="8" t="s">
        <v>97</v>
      </c>
      <c r="E38" s="11" t="s">
        <v>15</v>
      </c>
      <c r="F38" s="7">
        <v>180</v>
      </c>
      <c r="G38" s="12">
        <v>36.6</v>
      </c>
      <c r="H38" s="12">
        <f t="shared" si="3"/>
        <v>43.92</v>
      </c>
      <c r="I38" s="12">
        <f t="shared" si="4"/>
        <v>6588</v>
      </c>
      <c r="J38" s="12">
        <f t="shared" si="2"/>
        <v>7905.5999999999995</v>
      </c>
    </row>
    <row r="39" spans="1:10" x14ac:dyDescent="0.25">
      <c r="A39" s="16" t="s">
        <v>86</v>
      </c>
      <c r="B39" s="17"/>
      <c r="C39" s="17"/>
      <c r="D39" s="17"/>
      <c r="E39" s="17"/>
      <c r="F39" s="17"/>
      <c r="G39" s="17"/>
      <c r="H39" s="18"/>
      <c r="I39" s="15">
        <f>SUM(I9:I38)</f>
        <v>356324.68999999994</v>
      </c>
      <c r="J39" s="15">
        <f>SUM(J9:J38)</f>
        <v>427589.62800000003</v>
      </c>
    </row>
  </sheetData>
  <mergeCells count="1">
    <mergeCell ref="A39:H39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2023-12-20T03:26:23Z</dcterms:modified>
</cp:coreProperties>
</file>